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13710 VIGILÀNCIA 2025 NOU\ESBORRANY\2. PCAP\Annexos PCAP\Annexos complimentar\"/>
    </mc:Choice>
  </mc:AlternateContent>
  <bookViews>
    <workbookView xWindow="0" yWindow="0" windowWidth="28800" windowHeight="12300"/>
  </bookViews>
  <sheets>
    <sheet name="Full1 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3" l="1"/>
  <c r="C35" i="3"/>
  <c r="C34" i="3"/>
  <c r="C33" i="3"/>
  <c r="C37" i="3" s="1"/>
  <c r="H28" i="3"/>
  <c r="E28" i="3"/>
  <c r="H27" i="3"/>
  <c r="E27" i="3"/>
  <c r="H26" i="3"/>
  <c r="E26" i="3"/>
  <c r="H25" i="3"/>
  <c r="E25" i="3"/>
  <c r="H24" i="3"/>
  <c r="E24" i="3"/>
  <c r="H29" i="3" l="1"/>
  <c r="C16" i="3" s="1"/>
  <c r="E16" i="3" s="1"/>
  <c r="E29" i="3"/>
  <c r="C15" i="3" s="1"/>
  <c r="C17" i="3" l="1"/>
  <c r="E15" i="3"/>
  <c r="E17" i="3" s="1"/>
</calcChain>
</file>

<file path=xl/sharedStrings.xml><?xml version="1.0" encoding="utf-8"?>
<sst xmlns="http://schemas.openxmlformats.org/spreadsheetml/2006/main" count="34" uniqueCount="30">
  <si>
    <t>Núm. Expedient:</t>
  </si>
  <si>
    <t>CSE/AH02/1101413710/25/PO</t>
  </si>
  <si>
    <t>Empresa:</t>
  </si>
  <si>
    <t>NIF:</t>
  </si>
  <si>
    <r>
      <rPr>
        <b/>
        <i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 xml:space="preserve">només cal modificar les cel·les ombrejades en color groc i automàticament es recalculen els imports parcials i totals. </t>
    </r>
  </si>
  <si>
    <t>Import total sense IVA</t>
  </si>
  <si>
    <t>Import total amb IVA</t>
  </si>
  <si>
    <t>IMPORT ANUAL TOTAL OFERTA 2025 ( a partir 1 d'abril)</t>
  </si>
  <si>
    <t>IMPORT ANUAL TOTAL OFERTA 2026</t>
  </si>
  <si>
    <t>A.1 Oferta a Valorar</t>
  </si>
  <si>
    <t>OFERTA ECONÒMICA DETALLADA</t>
  </si>
  <si>
    <t>VIGILANT DE SEGURETAT SENSE ARMA</t>
  </si>
  <si>
    <t>Concepte</t>
  </si>
  <si>
    <t>Preu unitari màxim sense IVA 2025 (a partir 1 d'abril)</t>
  </si>
  <si>
    <t>Oferta preu unitari sense IVA 2025 (a partir 1 d'abril)</t>
  </si>
  <si>
    <t>Import sense IVA 2025 (a partir 1 d'abril)</t>
  </si>
  <si>
    <t>Preu unitari màxim sense IVA 2026</t>
  </si>
  <si>
    <t>Oferta preu unitari sense IVA 2026</t>
  </si>
  <si>
    <t>Import oferta sense IVA</t>
  </si>
  <si>
    <t>Hores laborables diürnes</t>
  </si>
  <si>
    <t>Hores laborables nocturnes</t>
  </si>
  <si>
    <t>Hores festives diürnes</t>
  </si>
  <si>
    <t>Hores festives nocturnes</t>
  </si>
  <si>
    <t>Costos addicionals (a justificar)</t>
  </si>
  <si>
    <t>TOTAL</t>
  </si>
  <si>
    <t>ESCANDALL</t>
  </si>
  <si>
    <t>HORES ANUALS 2025</t>
  </si>
  <si>
    <t>HORES ANUALS 2026</t>
  </si>
  <si>
    <t xml:space="preserve">TOTAL </t>
  </si>
  <si>
    <t>Annex 17.1  MODEL OFERTA ECONÒMICA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</si>
</sst>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_-* #,##0.00\ [$€-C0A]_-;\-* #,##0.00\ [$€-C0A]_-;_-* &quot;-&quot;??\ [$€-C0A]_-;_-@_-"/>
    <numFmt numFmtId="166" formatCode="_-* #,##0.00\ [$€-403]_-;\-* #,##0.00\ [$€-403]_-;_-* &quot;-&quot;??\ [$€-403]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wrapText="1"/>
    </xf>
    <xf numFmtId="0" fontId="5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10" fillId="0" borderId="0" xfId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164" fontId="11" fillId="0" borderId="0" xfId="1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0" fontId="11" fillId="0" borderId="0" xfId="1" applyFont="1" applyAlignment="1">
      <alignment vertical="center" wrapText="1"/>
    </xf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0" fontId="1" fillId="2" borderId="11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0" fontId="14" fillId="7" borderId="14" xfId="0" applyFont="1" applyFill="1" applyBorder="1"/>
    <xf numFmtId="164" fontId="0" fillId="4" borderId="15" xfId="0" applyNumberFormat="1" applyFill="1" applyBorder="1" applyAlignment="1" applyProtection="1">
      <alignment horizontal="right" vertical="center" wrapText="1"/>
      <protection locked="0"/>
    </xf>
    <xf numFmtId="0" fontId="0" fillId="3" borderId="11" xfId="0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Border="1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3" fillId="8" borderId="23" xfId="0" applyFont="1" applyFill="1" applyBorder="1" applyAlignment="1" applyProtection="1">
      <alignment vertical="center"/>
      <protection locked="0"/>
    </xf>
    <xf numFmtId="0" fontId="4" fillId="8" borderId="24" xfId="0" applyFont="1" applyFill="1" applyBorder="1" applyAlignment="1" applyProtection="1">
      <alignment vertical="center"/>
      <protection locked="0"/>
    </xf>
    <xf numFmtId="0" fontId="1" fillId="4" borderId="0" xfId="0" applyFont="1" applyFill="1" applyAlignment="1" applyProtection="1">
      <alignment vertical="center"/>
      <protection locked="0"/>
    </xf>
    <xf numFmtId="0" fontId="0" fillId="4" borderId="0" xfId="0" applyFill="1" applyAlignment="1" applyProtection="1">
      <alignment vertical="center"/>
      <protection locked="0"/>
    </xf>
    <xf numFmtId="0" fontId="3" fillId="4" borderId="0" xfId="0" applyFont="1" applyFill="1" applyAlignment="1" applyProtection="1">
      <alignment vertical="center"/>
      <protection locked="0"/>
    </xf>
    <xf numFmtId="0" fontId="5" fillId="4" borderId="0" xfId="0" applyFont="1" applyFill="1" applyAlignment="1" applyProtection="1">
      <alignment vertical="center"/>
      <protection locked="0"/>
    </xf>
    <xf numFmtId="0" fontId="6" fillId="4" borderId="0" xfId="0" applyFont="1" applyFill="1" applyAlignment="1" applyProtection="1">
      <alignment vertical="center"/>
      <protection locked="0"/>
    </xf>
    <xf numFmtId="0" fontId="0" fillId="4" borderId="0" xfId="0" applyFill="1" applyAlignment="1">
      <alignment horizontal="left" vertical="center" wrapText="1" inden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166" fontId="0" fillId="5" borderId="15" xfId="0" applyNumberFormat="1" applyFill="1" applyBorder="1" applyAlignment="1" applyProtection="1">
      <alignment horizontal="right" vertical="center" wrapText="1"/>
    </xf>
    <xf numFmtId="164" fontId="0" fillId="5" borderId="15" xfId="0" applyNumberFormat="1" applyFill="1" applyBorder="1" applyAlignment="1" applyProtection="1">
      <alignment horizontal="right" vertical="center" wrapText="1"/>
    </xf>
    <xf numFmtId="164" fontId="0" fillId="0" borderId="16" xfId="0" applyNumberFormat="1" applyBorder="1" applyAlignment="1" applyProtection="1">
      <alignment horizontal="right" vertical="center" wrapText="1"/>
    </xf>
    <xf numFmtId="0" fontId="11" fillId="0" borderId="14" xfId="1" applyFont="1" applyBorder="1" applyAlignment="1" applyProtection="1">
      <alignment vertical="center" wrapText="1"/>
    </xf>
    <xf numFmtId="164" fontId="11" fillId="0" borderId="15" xfId="0" applyNumberFormat="1" applyFont="1" applyBorder="1" applyAlignment="1" applyProtection="1">
      <alignment horizontal="right" vertical="center" wrapText="1"/>
    </xf>
    <xf numFmtId="164" fontId="0" fillId="0" borderId="15" xfId="0" applyNumberFormat="1" applyBorder="1" applyAlignment="1" applyProtection="1">
      <alignment horizontal="right" vertical="center" wrapText="1"/>
    </xf>
    <xf numFmtId="0" fontId="1" fillId="3" borderId="17" xfId="0" applyFont="1" applyFill="1" applyBorder="1" applyProtection="1"/>
    <xf numFmtId="0" fontId="1" fillId="3" borderId="18" xfId="0" applyFont="1" applyFill="1" applyBorder="1" applyProtection="1"/>
    <xf numFmtId="164" fontId="1" fillId="3" borderId="18" xfId="0" applyNumberFormat="1" applyFont="1" applyFill="1" applyBorder="1" applyAlignment="1" applyProtection="1">
      <alignment horizontal="right" vertical="center" wrapText="1"/>
    </xf>
    <xf numFmtId="164" fontId="1" fillId="3" borderId="19" xfId="0" applyNumberFormat="1" applyFont="1" applyFill="1" applyBorder="1" applyProtection="1"/>
    <xf numFmtId="0" fontId="13" fillId="6" borderId="1" xfId="0" applyFont="1" applyFill="1" applyBorder="1" applyAlignment="1" applyProtection="1">
      <alignment horizontal="center"/>
    </xf>
    <xf numFmtId="0" fontId="13" fillId="6" borderId="2" xfId="0" applyFont="1" applyFill="1" applyBorder="1" applyAlignment="1" applyProtection="1">
      <alignment horizontal="center"/>
    </xf>
    <xf numFmtId="0" fontId="13" fillId="6" borderId="3" xfId="0" applyFont="1" applyFill="1" applyBorder="1" applyAlignment="1" applyProtection="1">
      <alignment horizontal="center"/>
    </xf>
    <xf numFmtId="0" fontId="14" fillId="7" borderId="4" xfId="0" applyFont="1" applyFill="1" applyBorder="1" applyProtection="1"/>
    <xf numFmtId="3" fontId="14" fillId="7" borderId="5" xfId="0" applyNumberFormat="1" applyFont="1" applyFill="1" applyBorder="1" applyProtection="1"/>
    <xf numFmtId="3" fontId="14" fillId="7" borderId="6" xfId="0" applyNumberFormat="1" applyFont="1" applyFill="1" applyBorder="1" applyProtection="1"/>
    <xf numFmtId="0" fontId="14" fillId="7" borderId="7" xfId="0" applyFont="1" applyFill="1" applyBorder="1" applyProtection="1"/>
    <xf numFmtId="0" fontId="13" fillId="3" borderId="8" xfId="0" applyFont="1" applyFill="1" applyBorder="1" applyProtection="1"/>
    <xf numFmtId="3" fontId="13" fillId="3" borderId="9" xfId="0" applyNumberFormat="1" applyFont="1" applyFill="1" applyBorder="1" applyProtection="1"/>
    <xf numFmtId="3" fontId="13" fillId="3" borderId="10" xfId="0" applyNumberFormat="1" applyFont="1" applyFill="1" applyBorder="1" applyProtection="1"/>
    <xf numFmtId="0" fontId="15" fillId="0" borderId="14" xfId="0" applyFont="1" applyBorder="1" applyAlignment="1" applyProtection="1">
      <alignment horizontal="left" vertical="center" wrapText="1"/>
    </xf>
    <xf numFmtId="164" fontId="4" fillId="0" borderId="15" xfId="0" applyNumberFormat="1" applyFont="1" applyBorder="1" applyAlignment="1" applyProtection="1">
      <alignment horizontal="center" vertical="center" wrapText="1"/>
    </xf>
    <xf numFmtId="164" fontId="4" fillId="0" borderId="16" xfId="0" applyNumberFormat="1" applyFont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left" vertical="center" wrapText="1"/>
    </xf>
    <xf numFmtId="164" fontId="6" fillId="3" borderId="20" xfId="0" applyNumberFormat="1" applyFont="1" applyFill="1" applyBorder="1" applyAlignment="1" applyProtection="1">
      <alignment horizontal="center" vertical="center" wrapText="1"/>
    </xf>
    <xf numFmtId="164" fontId="6" fillId="3" borderId="21" xfId="0" applyNumberFormat="1" applyFont="1" applyFill="1" applyBorder="1" applyAlignment="1" applyProtection="1">
      <alignment horizontal="center" vertical="center" wrapText="1"/>
    </xf>
    <xf numFmtId="164" fontId="6" fillId="3" borderId="22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7"/>
  <sheetViews>
    <sheetView tabSelected="1" workbookViewId="0">
      <selection activeCell="C20" sqref="C20"/>
    </sheetView>
  </sheetViews>
  <sheetFormatPr defaultColWidth="8.85546875" defaultRowHeight="15" x14ac:dyDescent="0.25"/>
  <cols>
    <col min="2" max="2" width="45.7109375" bestFit="1" customWidth="1"/>
    <col min="3" max="3" width="23.28515625" customWidth="1"/>
    <col min="4" max="6" width="23.42578125" customWidth="1"/>
    <col min="7" max="8" width="27.140625" customWidth="1"/>
    <col min="9" max="9" width="15.85546875" bestFit="1" customWidth="1"/>
    <col min="10" max="11" width="9.140625"/>
    <col min="12" max="12" width="14.140625" customWidth="1"/>
    <col min="13" max="13" width="12.140625" customWidth="1"/>
  </cols>
  <sheetData>
    <row r="3" spans="2:13" ht="15.75" x14ac:dyDescent="0.25">
      <c r="B3" s="1" t="s">
        <v>29</v>
      </c>
    </row>
    <row r="4" spans="2:13" ht="15.75" x14ac:dyDescent="0.25">
      <c r="B4" s="2"/>
    </row>
    <row r="5" spans="2:13" ht="15.75" x14ac:dyDescent="0.25">
      <c r="B5" s="3" t="s">
        <v>0</v>
      </c>
      <c r="C5" s="32" t="s">
        <v>1</v>
      </c>
      <c r="D5" s="4"/>
      <c r="E5" s="4"/>
      <c r="F5" s="4"/>
      <c r="G5" s="4"/>
      <c r="H5" s="4"/>
      <c r="I5" s="4"/>
      <c r="J5" s="5"/>
      <c r="K5" s="5"/>
      <c r="L5" s="5"/>
      <c r="M5" s="5"/>
    </row>
    <row r="6" spans="2:13" ht="15.75" x14ac:dyDescent="0.25">
      <c r="B6" s="35" t="s">
        <v>2</v>
      </c>
      <c r="C6" s="37"/>
      <c r="D6" s="38"/>
      <c r="E6" s="38"/>
      <c r="F6" s="39"/>
      <c r="G6" s="8"/>
      <c r="H6" s="8"/>
      <c r="L6" s="8"/>
      <c r="M6" s="8"/>
    </row>
    <row r="7" spans="2:13" ht="15.75" x14ac:dyDescent="0.25">
      <c r="B7" s="36" t="s">
        <v>3</v>
      </c>
      <c r="C7" s="40"/>
      <c r="D7" s="39"/>
      <c r="E7" s="39"/>
      <c r="F7" s="41"/>
      <c r="G7" s="8"/>
      <c r="H7" s="8"/>
      <c r="L7" s="8"/>
      <c r="M7" s="8"/>
    </row>
    <row r="8" spans="2:13" ht="15.75" x14ac:dyDescent="0.25">
      <c r="B8" s="6"/>
      <c r="C8" s="7"/>
      <c r="D8" s="6"/>
      <c r="E8" s="6"/>
      <c r="F8" s="9"/>
      <c r="G8" s="8"/>
      <c r="H8" s="8"/>
      <c r="L8" s="8"/>
      <c r="M8" s="8"/>
    </row>
    <row r="9" spans="2:13" ht="15.75" x14ac:dyDescent="0.25">
      <c r="B9" s="33"/>
      <c r="C9" s="33"/>
      <c r="D9" s="33"/>
      <c r="E9" s="23"/>
      <c r="F9" s="33"/>
      <c r="G9" s="34"/>
      <c r="H9" s="8"/>
      <c r="L9" s="8"/>
      <c r="M9" s="8"/>
    </row>
    <row r="10" spans="2:13" ht="15.75" x14ac:dyDescent="0.25">
      <c r="B10" s="33"/>
      <c r="C10" s="33"/>
      <c r="D10" s="33"/>
      <c r="E10" s="23"/>
      <c r="F10" s="33"/>
      <c r="G10" s="34"/>
      <c r="K10" s="8"/>
      <c r="L10" s="8"/>
    </row>
    <row r="11" spans="2:13" ht="15.75" x14ac:dyDescent="0.25">
      <c r="B11" s="2"/>
    </row>
    <row r="12" spans="2:13" x14ac:dyDescent="0.25">
      <c r="B12" s="42" t="s">
        <v>4</v>
      </c>
      <c r="C12" s="42"/>
      <c r="D12" s="42"/>
      <c r="E12" s="42"/>
      <c r="F12" s="42"/>
      <c r="G12" s="42"/>
      <c r="H12" s="42"/>
      <c r="I12" s="42"/>
      <c r="J12" s="42"/>
      <c r="K12" s="42"/>
    </row>
    <row r="13" spans="2:13" x14ac:dyDescent="0.25"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2:13" x14ac:dyDescent="0.25">
      <c r="B14" s="29"/>
      <c r="C14" s="43" t="s">
        <v>5</v>
      </c>
      <c r="D14" s="43"/>
      <c r="E14" s="43" t="s">
        <v>6</v>
      </c>
      <c r="F14" s="44"/>
      <c r="G14" s="11"/>
    </row>
    <row r="15" spans="2:13" ht="30" x14ac:dyDescent="0.25">
      <c r="B15" s="65" t="s">
        <v>7</v>
      </c>
      <c r="C15" s="66">
        <f>+E29</f>
        <v>11900</v>
      </c>
      <c r="D15" s="66"/>
      <c r="E15" s="66">
        <f>C15*1.21</f>
        <v>14399</v>
      </c>
      <c r="F15" s="67"/>
    </row>
    <row r="16" spans="2:13" ht="31.5" customHeight="1" x14ac:dyDescent="0.25">
      <c r="B16" s="65" t="s">
        <v>8</v>
      </c>
      <c r="C16" s="66">
        <f>+H29</f>
        <v>11900</v>
      </c>
      <c r="D16" s="66"/>
      <c r="E16" s="66">
        <f>+C16*1.21</f>
        <v>14399</v>
      </c>
      <c r="F16" s="67"/>
    </row>
    <row r="17" spans="2:12" ht="15.75" x14ac:dyDescent="0.25">
      <c r="B17" s="68" t="s">
        <v>9</v>
      </c>
      <c r="C17" s="69">
        <f>SUM(C15:D16)</f>
        <v>23800</v>
      </c>
      <c r="D17" s="70"/>
      <c r="E17" s="69">
        <f>SUM(E15:F16)</f>
        <v>28798</v>
      </c>
      <c r="F17" s="71"/>
      <c r="G17" s="13"/>
      <c r="H17" s="13"/>
      <c r="I17" s="13"/>
    </row>
    <row r="18" spans="2:12" ht="15.75" x14ac:dyDescent="0.25">
      <c r="B18" s="12"/>
      <c r="C18" s="13"/>
      <c r="D18" s="13"/>
      <c r="E18" s="13"/>
      <c r="F18" s="13"/>
      <c r="G18" s="13"/>
      <c r="H18" s="13"/>
      <c r="I18" s="13"/>
    </row>
    <row r="19" spans="2:12" ht="18.75" x14ac:dyDescent="0.3">
      <c r="B19" s="14" t="s">
        <v>10</v>
      </c>
      <c r="C19" s="15"/>
      <c r="D19" s="15"/>
      <c r="E19" s="15"/>
      <c r="F19" s="15"/>
      <c r="G19" s="15"/>
      <c r="H19" s="15"/>
      <c r="I19" s="15"/>
    </row>
    <row r="20" spans="2:12" x14ac:dyDescent="0.25">
      <c r="B20" s="16"/>
      <c r="C20" s="11"/>
      <c r="D20" s="11"/>
      <c r="E20" s="11"/>
      <c r="F20" s="11"/>
      <c r="G20" s="11"/>
      <c r="H20" s="11"/>
      <c r="I20" s="11"/>
    </row>
    <row r="21" spans="2:12" x14ac:dyDescent="0.25">
      <c r="B21" s="30" t="s">
        <v>11</v>
      </c>
      <c r="C21" s="31"/>
      <c r="I21" s="17"/>
    </row>
    <row r="22" spans="2:12" x14ac:dyDescent="0.25">
      <c r="B22" s="18"/>
      <c r="I22" s="19"/>
    </row>
    <row r="23" spans="2:12" ht="45" x14ac:dyDescent="0.25">
      <c r="B23" s="24" t="s">
        <v>12</v>
      </c>
      <c r="C23" s="25" t="s">
        <v>13</v>
      </c>
      <c r="D23" s="25" t="s">
        <v>14</v>
      </c>
      <c r="E23" s="25" t="s">
        <v>15</v>
      </c>
      <c r="F23" s="25" t="s">
        <v>16</v>
      </c>
      <c r="G23" s="25" t="s">
        <v>17</v>
      </c>
      <c r="H23" s="26" t="s">
        <v>18</v>
      </c>
      <c r="I23" s="17"/>
    </row>
    <row r="24" spans="2:12" x14ac:dyDescent="0.25">
      <c r="B24" s="27" t="s">
        <v>19</v>
      </c>
      <c r="C24" s="45">
        <v>22.64</v>
      </c>
      <c r="D24" s="28"/>
      <c r="E24" s="46">
        <f>+C33*D24</f>
        <v>0</v>
      </c>
      <c r="F24" s="46">
        <v>23.3</v>
      </c>
      <c r="G24" s="28"/>
      <c r="H24" s="47">
        <f>+G24*D33</f>
        <v>0</v>
      </c>
      <c r="I24" s="20"/>
      <c r="L24" s="21"/>
    </row>
    <row r="25" spans="2:12" x14ac:dyDescent="0.25">
      <c r="B25" s="27" t="s">
        <v>20</v>
      </c>
      <c r="C25" s="45">
        <v>24.76</v>
      </c>
      <c r="D25" s="28"/>
      <c r="E25" s="46">
        <f>+D25*C34</f>
        <v>0</v>
      </c>
      <c r="F25" s="46">
        <v>25.49</v>
      </c>
      <c r="G25" s="28"/>
      <c r="H25" s="47">
        <f>+G25*D34</f>
        <v>0</v>
      </c>
      <c r="I25" s="20"/>
      <c r="L25" s="21"/>
    </row>
    <row r="26" spans="2:12" x14ac:dyDescent="0.25">
      <c r="B26" s="27" t="s">
        <v>21</v>
      </c>
      <c r="C26" s="45">
        <v>24.35</v>
      </c>
      <c r="D26" s="28"/>
      <c r="E26" s="46">
        <f>+D26*C35</f>
        <v>0</v>
      </c>
      <c r="F26" s="46">
        <v>25.05</v>
      </c>
      <c r="G26" s="28"/>
      <c r="H26" s="47">
        <f>+G26*D35</f>
        <v>0</v>
      </c>
      <c r="I26" s="20"/>
    </row>
    <row r="27" spans="2:12" x14ac:dyDescent="0.25">
      <c r="B27" s="27" t="s">
        <v>22</v>
      </c>
      <c r="C27" s="45">
        <v>26.49</v>
      </c>
      <c r="D27" s="28"/>
      <c r="E27" s="46">
        <f>+D27*C36</f>
        <v>0</v>
      </c>
      <c r="F27" s="46">
        <v>27.25</v>
      </c>
      <c r="G27" s="28"/>
      <c r="H27" s="47">
        <f>+G27*D36</f>
        <v>0</v>
      </c>
      <c r="I27" s="20"/>
    </row>
    <row r="28" spans="2:12" x14ac:dyDescent="0.25">
      <c r="B28" s="48" t="s">
        <v>23</v>
      </c>
      <c r="C28" s="49"/>
      <c r="D28" s="50">
        <v>11900</v>
      </c>
      <c r="E28" s="46">
        <f>+D28</f>
        <v>11900</v>
      </c>
      <c r="F28" s="46"/>
      <c r="G28" s="50">
        <v>11900</v>
      </c>
      <c r="H28" s="47">
        <f>+G28</f>
        <v>11900</v>
      </c>
      <c r="I28" s="22"/>
      <c r="J28" s="20"/>
    </row>
    <row r="29" spans="2:12" x14ac:dyDescent="0.25">
      <c r="B29" s="51" t="s">
        <v>24</v>
      </c>
      <c r="C29" s="52"/>
      <c r="D29" s="52"/>
      <c r="E29" s="53">
        <f>SUM(E24:E28)</f>
        <v>11900</v>
      </c>
      <c r="F29" s="53"/>
      <c r="G29" s="52"/>
      <c r="H29" s="54">
        <f>SUM(H24:H28)</f>
        <v>11900</v>
      </c>
    </row>
    <row r="32" spans="2:12" x14ac:dyDescent="0.25">
      <c r="B32" s="55" t="s">
        <v>25</v>
      </c>
      <c r="C32" s="56" t="s">
        <v>26</v>
      </c>
      <c r="D32" s="57" t="s">
        <v>27</v>
      </c>
    </row>
    <row r="33" spans="2:4" x14ac:dyDescent="0.25">
      <c r="B33" s="58" t="s">
        <v>19</v>
      </c>
      <c r="C33" s="59">
        <f>+D33*0.75</f>
        <v>24000</v>
      </c>
      <c r="D33" s="60">
        <v>32000</v>
      </c>
    </row>
    <row r="34" spans="2:4" x14ac:dyDescent="0.25">
      <c r="B34" s="61" t="s">
        <v>20</v>
      </c>
      <c r="C34" s="59">
        <f>+D34*0.75</f>
        <v>12000</v>
      </c>
      <c r="D34" s="60">
        <v>16000</v>
      </c>
    </row>
    <row r="35" spans="2:4" x14ac:dyDescent="0.25">
      <c r="B35" s="61" t="s">
        <v>21</v>
      </c>
      <c r="C35" s="59">
        <f>+D35*0.75</f>
        <v>9660</v>
      </c>
      <c r="D35" s="60">
        <v>12880</v>
      </c>
    </row>
    <row r="36" spans="2:4" x14ac:dyDescent="0.25">
      <c r="B36" s="61" t="s">
        <v>22</v>
      </c>
      <c r="C36" s="59">
        <f>+D36*0.75</f>
        <v>5520</v>
      </c>
      <c r="D36" s="60">
        <v>7360</v>
      </c>
    </row>
    <row r="37" spans="2:4" ht="15.75" thickBot="1" x14ac:dyDescent="0.3">
      <c r="B37" s="62" t="s">
        <v>28</v>
      </c>
      <c r="C37" s="63">
        <f>SUM(C33:C36)</f>
        <v>51180</v>
      </c>
      <c r="D37" s="64">
        <v>68240</v>
      </c>
    </row>
  </sheetData>
  <sheetProtection algorithmName="SHA-512" hashValue="kH+dor3xjURxULAWi1HPmsBWxLepcrhNilFhMPSzWUrsCeRIw7tJenNmzWhKMnhIXvLCKOiYgFWfwrS+4C0GCQ==" saltValue="w3InYVOIsxKvvGO1SfiGmA==" spinCount="100000" sheet="1" objects="1" scenarios="1"/>
  <mergeCells count="9">
    <mergeCell ref="C17:D17"/>
    <mergeCell ref="E17:F17"/>
    <mergeCell ref="B12:K12"/>
    <mergeCell ref="C14:D14"/>
    <mergeCell ref="E14:F14"/>
    <mergeCell ref="C15:D15"/>
    <mergeCell ref="E15:F15"/>
    <mergeCell ref="C16:D16"/>
    <mergeCell ref="E16:F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05d92f9c68a51dc49e07c65e35c41eb4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6d11f988efb0902e5fd34a82e5e26ff8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ObservacionsOFITE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UM" ma:description="Ja està signat" ma:format="Dropdown" ma:internalName="observacionsSUM">
      <xsd:simpleType>
        <xsd:restriction base="dms:Text">
          <xsd:maxLength value="255"/>
        </xsd:restriction>
      </xsd:simpleType>
    </xsd:element>
    <xsd:element name="ObservacionsOFITEC" ma:index="24" nillable="true" ma:displayName="Observacions OFITEC" ma:format="Dropdown" ma:internalName="ObservacionsOFITE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observacionsSUM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ObservacionsOFITEC xmlns="6a9906d8-7354-4b2d-a694-b1e5ee9da8e0" xsi:nil="true"/>
    <TaxCatchAll xmlns="e0ed6653-2567-4b65-ac99-fef63f1140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F14AA7-5619-43DA-AA1D-60CDEFA343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0DB15F-8FAD-491D-B4E6-DBC1FFE3CF0C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3.xml><?xml version="1.0" encoding="utf-8"?>
<ds:datastoreItem xmlns:ds="http://schemas.openxmlformats.org/officeDocument/2006/customXml" ds:itemID="{48E0D782-99BC-4583-A1DA-501B9891FF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 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Chia Parramón, Francesc</dc:creator>
  <cp:keywords/>
  <dc:description/>
  <cp:lastModifiedBy>Bosch Coll, Nuria</cp:lastModifiedBy>
  <cp:revision/>
  <dcterms:created xsi:type="dcterms:W3CDTF">2024-08-01T12:25:05Z</dcterms:created>
  <dcterms:modified xsi:type="dcterms:W3CDTF">2024-11-25T10:33:51Z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